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denise-oezlem_akan_giz_de/Documents/Verträge/WB 2026/10039411/Teilnahmeverfahren/TN-Verfahren/"/>
    </mc:Choice>
  </mc:AlternateContent>
  <xr:revisionPtr revIDLastSave="30" documentId="8_{A86FA2F8-CD04-490A-9DDD-8183963416FE}" xr6:coauthVersionLast="47" xr6:coauthVersionMax="47" xr10:uidLastSave="{D057CE88-78DD-4244-B962-EC9CA4D97E58}"/>
  <bookViews>
    <workbookView xWindow="28680" yWindow="-120" windowWidth="25440" windowHeight="15270"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F99" i="1"/>
  <c r="E29" i="6" l="1"/>
  <c r="E25" i="6"/>
  <c r="F100" i="4"/>
  <c r="F104" i="4" s="1"/>
  <c r="E11" i="6"/>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<sst xmlns="http://schemas.openxmlformats.org/spreadsheetml/2006/main" count="370" uniqueCount="100">
  <si>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</si>
  <si>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</si>
  <si>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</si>
  <si>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</si>
  <si>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</si>
  <si>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</si>
  <si>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</si>
  <si>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</si>
  <si>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</si>
  <si>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</si>
  <si>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</si>
  <si>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</si>
  <si>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</si>
  <si>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</si>
  <si>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</si>
  <si>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</si>
  <si>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</si>
  <si>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</si>
  <si>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</si>
  <si>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</si>
  <si>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</si>
  <si>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</si>
  <si>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</si>
  <si>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</si>
  <si>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</si>
  <si>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</si>
  <si>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</si>
  <si>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</si>
  <si>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</si>
  <si>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</si>
  <si>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</si>
  <si>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</si>
  <si>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</si>
  <si>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</si>
  <si>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</si>
  <si>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</si>
  <si>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</si>
  <si>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</si>
  <si>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</si>
  <si>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</si>
  <si>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</si>
  <si>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</si>
  <si>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</si>
  <si>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</si>
  <si>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</si>
  <si>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</si>
  <si>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</si>
  <si>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</si>
  <si>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</si>
  <si>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</si>
  <si>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</si>
  <si>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</si>
  <si>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</si>
  <si>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</si>
  <si>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</si>
  <si>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</si>
  <si>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</si>
  <si>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</si>
  <si>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</si>
  <si>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</si>
  <si>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</si>
  <si>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</si>
  <si>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</si>
  <si>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</si>
  <si>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</si>
  <si>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</si>
  <si>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</si>
  <si>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</si>
  <si>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</si>
  <si>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</si>
  <si>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</si>
  <si>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</si>
  <si>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</si>
  <si>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</si>
  <si>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</si>
  <si>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</si>
  <si>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</si>
  <si>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</si>
  <si>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</si>
  <si>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</si>
  <si>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</si>
  <si>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</si>
  <si>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</si>
  <si>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</si>
  <si>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</si>
  <si>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</si>
  <si>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</si>
  <si>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</si>
  <si>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</si>
  <si>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</si>
  <si>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</si>
  <si>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</si>
  <si>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</si>
  <si>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</si>
  <si>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</si>
  <si>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</si>
  <si>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</si>
  <si>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Airport transfer, etc.</t>
  </si>
  <si>
    <t>Laos</t>
  </si>
  <si>
    <t>fixed budget, please do not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</si>
</sst>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7" zoomScaleNormal="100" workbookViewId="0">
      <selection activeCell="G67" sqref="G67"/>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70</v>
      </c>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3</v>
      </c>
      <c r="E65" s="50"/>
      <c r="F65" s="51">
        <f t="shared" ref="F65:F70" si="7">D65*E65</f>
        <v>0</v>
      </c>
      <c r="G65" s="12"/>
    </row>
    <row r="66" spans="1:7" outlineLevel="1" x14ac:dyDescent="0.2">
      <c r="A66" s="12" t="s">
        <v>75</v>
      </c>
      <c r="B66" s="12"/>
      <c r="C66" s="12" t="s">
        <v>48</v>
      </c>
      <c r="D66" s="10">
        <v>2</v>
      </c>
      <c r="E66" s="50"/>
      <c r="F66" s="51">
        <f t="shared" si="7"/>
        <v>0</v>
      </c>
      <c r="G66" s="12"/>
    </row>
    <row r="67" spans="1:7" ht="12" customHeight="1" outlineLevel="1" x14ac:dyDescent="0.2">
      <c r="A67" s="47" t="s">
        <v>74</v>
      </c>
      <c r="B67" s="48"/>
      <c r="C67" s="46" t="s">
        <v>48</v>
      </c>
      <c r="D67" s="10">
        <v>10</v>
      </c>
      <c r="E67" s="50">
        <v>50</v>
      </c>
      <c r="F67" s="51">
        <f t="shared" si="7"/>
        <v>500</v>
      </c>
      <c r="G67" s="12" t="s">
        <v>99</v>
      </c>
    </row>
    <row r="68" spans="1:7" ht="12" customHeight="1" outlineLevel="1" x14ac:dyDescent="0.2">
      <c r="A68" s="12" t="s">
        <v>86</v>
      </c>
      <c r="B68" s="12"/>
      <c r="C68" s="12" t="s">
        <v>48</v>
      </c>
      <c r="D68" s="10">
        <v>3</v>
      </c>
      <c r="E68" s="50"/>
      <c r="F68" s="51">
        <f t="shared" si="7"/>
        <v>0</v>
      </c>
      <c r="G68" s="12" t="s">
        <v>97</v>
      </c>
    </row>
    <row r="69" spans="1:7" outlineLevel="1" x14ac:dyDescent="0.2">
      <c r="A69" s="12" t="s">
        <v>87</v>
      </c>
      <c r="B69" s="12"/>
      <c r="C69" s="12" t="s">
        <v>47</v>
      </c>
      <c r="D69" s="10">
        <v>30</v>
      </c>
      <c r="E69" s="50"/>
      <c r="F69" s="51">
        <f t="shared" si="7"/>
        <v>0</v>
      </c>
      <c r="G69" s="12" t="s">
        <v>98</v>
      </c>
    </row>
    <row r="70" spans="1:7" ht="11.45" customHeight="1" outlineLevel="1" x14ac:dyDescent="0.2">
      <c r="A70" s="12" t="s">
        <v>91</v>
      </c>
      <c r="B70" s="12"/>
      <c r="C70" s="12" t="s">
        <v>48</v>
      </c>
      <c r="D70" s="10">
        <v>30</v>
      </c>
      <c r="E70" s="50"/>
      <c r="F70" s="51">
        <f t="shared" si="7"/>
        <v>0</v>
      </c>
      <c r="G70" s="12" t="s">
        <v>98</v>
      </c>
    </row>
    <row r="71" spans="1:7" outlineLevel="1" x14ac:dyDescent="0.2">
      <c r="A71" s="12" t="s">
        <v>26</v>
      </c>
      <c r="B71" s="12"/>
      <c r="C71" s="12" t="s">
        <v>48</v>
      </c>
      <c r="D71" s="10">
        <v>3</v>
      </c>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hidden="1" customHeight="1" outlineLevel="1" x14ac:dyDescent="0.2">
      <c r="C78" s="9"/>
    </row>
    <row r="79" spans="1:7" x14ac:dyDescent="0.2">
      <c r="A79" s="6" t="s">
        <v>15</v>
      </c>
      <c r="B79" s="6"/>
      <c r="C79" s="6"/>
      <c r="D79" s="6"/>
      <c r="E79" s="6"/>
      <c r="F79" s="52">
        <f>SUM(F64:F78)</f>
        <v>500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6300</v>
      </c>
      <c r="F90" s="51">
        <f>D90*E90</f>
        <v>6300</v>
      </c>
      <c r="G90" s="12" t="s">
        <v>99</v>
      </c>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6300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6800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opLeftCell="A4" zoomScaleNormal="100" workbookViewId="0">
      <selection activeCell="C69" sqref="C69"/>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30</v>
      </c>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2</v>
      </c>
      <c r="E65" s="50"/>
      <c r="F65" s="51">
        <f t="shared" ref="F65:F77" si="3">D65*E65</f>
        <v>0</v>
      </c>
      <c r="G65" s="12"/>
    </row>
    <row r="66" spans="1:7" outlineLevel="1" x14ac:dyDescent="0.2">
      <c r="A66" s="12" t="s">
        <v>75</v>
      </c>
      <c r="B66" s="12"/>
      <c r="C66" s="12" t="s">
        <v>48</v>
      </c>
      <c r="D66" s="10">
        <v>2</v>
      </c>
      <c r="E66" s="50"/>
      <c r="F66" s="51">
        <f t="shared" si="3"/>
        <v>0</v>
      </c>
      <c r="G66" s="12"/>
    </row>
    <row r="67" spans="1:7" ht="12" customHeight="1" outlineLevel="1" x14ac:dyDescent="0.2">
      <c r="A67" s="47" t="s">
        <v>74</v>
      </c>
      <c r="B67" s="48"/>
      <c r="C67" s="46" t="s">
        <v>48</v>
      </c>
      <c r="D67" s="10">
        <v>8</v>
      </c>
      <c r="E67" s="50">
        <v>50</v>
      </c>
      <c r="F67" s="51">
        <f t="shared" si="3"/>
        <v>400</v>
      </c>
      <c r="G67" s="12" t="s">
        <v>99</v>
      </c>
    </row>
    <row r="68" spans="1:7" ht="12" customHeight="1" outlineLevel="1" x14ac:dyDescent="0.2">
      <c r="A68" s="12" t="s">
        <v>86</v>
      </c>
      <c r="B68" s="12"/>
      <c r="C68" s="12" t="s">
        <v>48</v>
      </c>
      <c r="D68" s="10">
        <v>2</v>
      </c>
      <c r="E68" s="50"/>
      <c r="F68" s="51">
        <f t="shared" si="3"/>
        <v>0</v>
      </c>
      <c r="G68" s="12" t="s">
        <v>97</v>
      </c>
    </row>
    <row r="69" spans="1:7" outlineLevel="1" x14ac:dyDescent="0.2">
      <c r="A69" s="12" t="s">
        <v>87</v>
      </c>
      <c r="B69" s="12"/>
      <c r="C69" s="12" t="s">
        <v>47</v>
      </c>
      <c r="D69" s="10">
        <v>21</v>
      </c>
      <c r="E69" s="50"/>
      <c r="F69" s="51">
        <f t="shared" si="3"/>
        <v>0</v>
      </c>
      <c r="G69" s="12" t="s">
        <v>98</v>
      </c>
    </row>
    <row r="70" spans="1:7" ht="11.45" customHeight="1" outlineLevel="1" x14ac:dyDescent="0.2">
      <c r="A70" s="12" t="s">
        <v>91</v>
      </c>
      <c r="B70" s="12"/>
      <c r="C70" s="12" t="s">
        <v>48</v>
      </c>
      <c r="D70" s="10">
        <v>21</v>
      </c>
      <c r="E70" s="50"/>
      <c r="F70" s="51">
        <f t="shared" si="3"/>
        <v>0</v>
      </c>
      <c r="G70" s="12" t="s">
        <v>98</v>
      </c>
    </row>
    <row r="71" spans="1:7" outlineLevel="1" x14ac:dyDescent="0.2">
      <c r="A71" s="12" t="s">
        <v>26</v>
      </c>
      <c r="B71" s="12"/>
      <c r="C71" s="12" t="s">
        <v>48</v>
      </c>
      <c r="D71" s="10">
        <v>2</v>
      </c>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400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4"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v>1</v>
      </c>
      <c r="E90" s="50">
        <v>2950</v>
      </c>
      <c r="F90" s="51">
        <f>D90*E90</f>
        <v>2950</v>
      </c>
      <c r="G90" s="12" t="s">
        <v>99</v>
      </c>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2950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3350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5" t="s">
        <v>81</v>
      </c>
      <c r="B1" s="126"/>
      <c r="C1" s="126"/>
      <c r="D1" s="126"/>
      <c r="E1" s="126"/>
      <c r="F1" s="126"/>
      <c r="G1" s="127"/>
    </row>
    <row r="2" spans="1:14" ht="18.75" customHeight="1" x14ac:dyDescent="0.2">
      <c r="A2" s="85" t="s">
        <v>84</v>
      </c>
      <c r="E2" s="128"/>
      <c r="F2" s="128"/>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30">
        <f>'Price schedule | Services'!D5</f>
        <v>0</v>
      </c>
      <c r="E5" s="130"/>
      <c r="F5" s="130"/>
      <c r="G5" s="130"/>
    </row>
    <row r="6" spans="1:14" ht="3.6" customHeight="1" x14ac:dyDescent="0.2">
      <c r="A6" s="24"/>
      <c r="B6" s="2"/>
      <c r="C6" s="27"/>
      <c r="D6" s="2"/>
      <c r="E6" s="2"/>
      <c r="F6" s="2"/>
      <c r="G6" s="2"/>
      <c r="J6" s="56"/>
      <c r="K6" s="56"/>
      <c r="L6" s="56"/>
      <c r="M6" s="56"/>
      <c r="N6" s="56"/>
    </row>
    <row r="7" spans="1:14" ht="33.75" customHeight="1" x14ac:dyDescent="0.2">
      <c r="A7" s="88"/>
      <c r="B7" s="90"/>
      <c r="C7" s="26" t="s">
        <v>2</v>
      </c>
      <c r="D7" s="129">
        <f>'Price schedule | Services'!D7</f>
        <v>0</v>
      </c>
      <c r="E7" s="129"/>
      <c r="F7" s="129"/>
      <c r="G7" s="129"/>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5" customHeight="1" x14ac:dyDescent="0.2">
      <c r="A25" s="6" t="s">
        <v>15</v>
      </c>
      <c r="B25" s="64"/>
      <c r="C25" s="64"/>
      <c r="D25" s="64"/>
      <c r="E25" s="76">
        <f>'Price schedule | Services'!F79+'Price schedule | opt. services'!F79</f>
        <v>900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9250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10150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Akan, Denise Oezlem GIZ</dc:creator>
  <cp:keywords/>
  <dc:description/>
  <cp:lastModifiedBy>Akan, Denise Oezlem GIZ</cp:lastModifiedBy>
  <cp:revision/>
  <cp:lastPrinted>2022-08-29T14:32:03Z</cp:lastPrinted>
  <dcterms:created xsi:type="dcterms:W3CDTF">2020-06-06T12:03:03Z</dcterms:created>
  <dcterms:modified xsi:type="dcterms:W3CDTF">2026-07-29T12:02:21Z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